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Sheet1!$F$3:$AJ$23</definedName>
    <definedName name="_xlnm.Print_Area" localSheetId="0">Sheet1!$A$1:$AJ$24</definedName>
  </definedNames>
  <calcPr calcId="124519"/>
</workbook>
</file>

<file path=xl/calcChain.xml><?xml version="1.0" encoding="utf-8"?>
<calcChain xmlns="http://schemas.openxmlformats.org/spreadsheetml/2006/main">
  <c r="AF12" i="1"/>
  <c r="AB11"/>
  <c r="AB12"/>
  <c r="AB13"/>
  <c r="AB16"/>
  <c r="AB17"/>
  <c r="AB18"/>
  <c r="AB19"/>
  <c r="AB20"/>
  <c r="AB21"/>
  <c r="AB10"/>
  <c r="AH5"/>
  <c r="AH6"/>
  <c r="AH7"/>
  <c r="AH8"/>
  <c r="AH10"/>
  <c r="AH13"/>
  <c r="AH14"/>
  <c r="AH15"/>
  <c r="AH16"/>
  <c r="AH17"/>
  <c r="AH18"/>
  <c r="AH19"/>
  <c r="AH20"/>
  <c r="AH21"/>
  <c r="AH4"/>
  <c r="AD17"/>
  <c r="AD18"/>
  <c r="AD19"/>
  <c r="AD20"/>
  <c r="AD21"/>
  <c r="AD16"/>
  <c r="Z21"/>
  <c r="Z17"/>
  <c r="X11"/>
  <c r="X13"/>
  <c r="X14"/>
  <c r="X15"/>
  <c r="X10"/>
  <c r="V4"/>
  <c r="T23"/>
  <c r="R11"/>
  <c r="R12"/>
  <c r="R13"/>
  <c r="R14"/>
  <c r="R15"/>
  <c r="R16"/>
  <c r="R17"/>
  <c r="R18"/>
  <c r="R19"/>
  <c r="R20"/>
  <c r="R21"/>
  <c r="R10"/>
  <c r="N11"/>
  <c r="N13"/>
  <c r="N14"/>
  <c r="N15"/>
  <c r="N16"/>
  <c r="N17"/>
  <c r="N18"/>
  <c r="N19"/>
  <c r="N20"/>
  <c r="N21"/>
  <c r="N10"/>
  <c r="L15"/>
  <c r="L14"/>
  <c r="J11"/>
  <c r="J12"/>
  <c r="J13"/>
  <c r="J14"/>
  <c r="J15"/>
  <c r="J10"/>
  <c r="F19"/>
  <c r="F20"/>
  <c r="F22"/>
  <c r="F23"/>
  <c r="F18"/>
</calcChain>
</file>

<file path=xl/sharedStrings.xml><?xml version="1.0" encoding="utf-8"?>
<sst xmlns="http://schemas.openxmlformats.org/spreadsheetml/2006/main" count="84" uniqueCount="46">
  <si>
    <t>Ապրանքի անվանում</t>
  </si>
  <si>
    <t>Չ/Մ</t>
  </si>
  <si>
    <t>Քանակ</t>
  </si>
  <si>
    <t>հատ</t>
  </si>
  <si>
    <t>Չ/հ</t>
  </si>
  <si>
    <t>Մեկ միավ. նախ. գին/դրամ/</t>
  </si>
  <si>
    <t>«Ավանգարդ» ՍՊԸ</t>
  </si>
  <si>
    <t>1-ին տեղ /հաղթող/ զբաղեցնող մասնակից</t>
  </si>
  <si>
    <t>«Էյչ Գրուպ» ՍՊԸ</t>
  </si>
  <si>
    <t>Հավելված N 1</t>
  </si>
  <si>
    <t>Կենցաղային սառնարաններ (Կենցաղային սառնարան )</t>
  </si>
  <si>
    <t>Սառնարաններ (Սառնարան պահարան 400լ.)</t>
  </si>
  <si>
    <t>Սառնարաններ (Սառնարան պահարան 560լ.)</t>
  </si>
  <si>
    <t>Սառնարաններ (Սառնարան պահարան 800լ.)</t>
  </si>
  <si>
    <t>Սառնարաններ (Սառնարան պահարան 1200լ.)</t>
  </si>
  <si>
    <t>Սառնարաններ (Սառնարան բունկեր)</t>
  </si>
  <si>
    <t>Ճաշարաններում օգտագործվող սարքեր (Կարտոֆիլ  մաքրող մեքենա 300կգ/ժամ )</t>
  </si>
  <si>
    <t>Ճաշարաններում օգտագործվող սարքեր (Բանջարեղեն կտրատող մեքենա 350 կգ/ժամ)</t>
  </si>
  <si>
    <t>Հացի կտրատման մեքենաներ (Հաց կտրող մեքենա մեխանիկական 300հաց/ժամ)</t>
  </si>
  <si>
    <t>Ճաշարաններում օգտագործվող սարքեր (Մսաղաց մեխանիկական 300 կգ/ժամ)</t>
  </si>
  <si>
    <t>Էլեկտրոնային կշեռքներ և պարագաներ (Սեղանի  կշեռք էլեկտրոնային 32 կգ)</t>
  </si>
  <si>
    <t>Էլեկտրոնային կշեռքներ և պարագաներ (Ապրանքային  կշեռք  էլեկտրոնային 600 կգ-ոց)</t>
  </si>
  <si>
    <t>Ճաշարաններում օգտագործվող սարքեր (Էլեկտրական սալօջախ 1 կոնֆորանի,  )</t>
  </si>
  <si>
    <t>Ճաշարաններում օգտագործվող սարքեր (Էլեկտրական կաթսա 60լ.-ոց)</t>
  </si>
  <si>
    <t>Ճաշարաններում օգտագործվող սարքեր (Էլեկտրական կաթսա 100լ.-ոց)</t>
  </si>
  <si>
    <t>Ճաշարաններում օգտագործվող սարքեր (Էլեկտրական կաթսա 160լ.-ոց)</t>
  </si>
  <si>
    <t>Ճաշարաններում օգտագործվող սարքեր (Էլեկտրական կաթսա 250լ.-ոց)</t>
  </si>
  <si>
    <t>Ճաշարաններում օգտագործվող սարքեր (Էլեկտրական   թավա)</t>
  </si>
  <si>
    <t>Կցորդ-ցիստեռններ (Ջրի կցորդ ՑՎ-1,2)</t>
  </si>
  <si>
    <t>Դաշտային խոհանոց (Կցորդ խոհանոց ԿՊ-130)</t>
  </si>
  <si>
    <t>«Բագրևանյան Ղողանջ» ՍՊԸ</t>
  </si>
  <si>
    <t>«Բրենդ Դիստրիբյուտոր» ՍՊԸ</t>
  </si>
  <si>
    <t>Ա/Ձ Էդվարդ Մխիթարյան</t>
  </si>
  <si>
    <t>«ՄԱԺԷՎ» ՍՊԸ</t>
  </si>
  <si>
    <t>Ա/Ձ Էլֆիկ Հովհաննիսյան</t>
  </si>
  <si>
    <t>«Էրիզ» ՍՊԸ</t>
  </si>
  <si>
    <t>«Էս Էմ Ֆոքս» ՍՊԸ</t>
  </si>
  <si>
    <t>«Հիդալգո» ՍՊԸ</t>
  </si>
  <si>
    <t>«Կրեդոստրոյ» ՍՊԸ</t>
  </si>
  <si>
    <t>«Լու-Լի-Լու» ՍՊԸ</t>
  </si>
  <si>
    <t>«Մաստերֆուդ» ՍՊԸ</t>
  </si>
  <si>
    <t>«Մեծ ծիածան» ՍՊԸ</t>
  </si>
  <si>
    <t>Ոչ շահավետ առաջարկ</t>
  </si>
  <si>
    <t>«Երվադա» ՍՊԸ</t>
  </si>
  <si>
    <t>Ներկայացված են մասնակիցների գները` առանց ԱԱՀ և ԱԱՀ-ով</t>
  </si>
  <si>
    <t>«ԳԱԿ-ՇՀԱՊՁԲ-11/12-ՀՀ ՊՆ ՆՏԱԴ-ՇՀԱՊՁԲ-7/40»  ծածկագրով ընթացակարգի արդյունքների ամփոփում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</si>
</sst>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GHEA Grapalat"/>
      <family val="3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2" fillId="0" borderId="5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3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24"/>
  <sheetViews>
    <sheetView tabSelected="1" view="pageBreakPreview" zoomScale="115" zoomScaleSheetLayoutView="115" workbookViewId="0">
      <pane xSplit="5" ySplit="3" topLeftCell="F4" activePane="bottomRight" state="frozen"/>
      <selection pane="topRight" activeCell="F1" sqref="F1"/>
      <selection pane="bottomLeft" activeCell="A3" sqref="A3"/>
      <selection pane="bottomRight" activeCell="Y18" sqref="Y18"/>
    </sheetView>
  </sheetViews>
  <sheetFormatPr defaultRowHeight="9"/>
  <cols>
    <col min="1" max="1" width="3.5703125" style="5" bestFit="1" customWidth="1"/>
    <col min="2" max="2" width="31.42578125" style="6" bestFit="1" customWidth="1"/>
    <col min="3" max="3" width="4" style="6" bestFit="1" customWidth="1"/>
    <col min="4" max="4" width="6.140625" style="6" bestFit="1" customWidth="1"/>
    <col min="5" max="5" width="11.42578125" style="6" customWidth="1"/>
    <col min="6" max="7" width="8.140625" style="6" bestFit="1" customWidth="1"/>
    <col min="8" max="9" width="7.5703125" style="6" bestFit="1" customWidth="1"/>
    <col min="10" max="10" width="6.85546875" style="6" bestFit="1" customWidth="1"/>
    <col min="11" max="11" width="7.140625" style="6" bestFit="1" customWidth="1"/>
    <col min="12" max="12" width="5.85546875" style="6" bestFit="1" customWidth="1"/>
    <col min="13" max="13" width="6" style="6" bestFit="1" customWidth="1"/>
    <col min="14" max="15" width="7.28515625" style="6" bestFit="1" customWidth="1"/>
    <col min="16" max="17" width="7.140625" style="6" bestFit="1" customWidth="1"/>
    <col min="18" max="19" width="7.85546875" style="6" bestFit="1" customWidth="1"/>
    <col min="20" max="21" width="7.5703125" style="6" bestFit="1" customWidth="1"/>
    <col min="22" max="23" width="6.5703125" style="6" bestFit="1" customWidth="1"/>
    <col min="24" max="24" width="6" style="6" bestFit="1" customWidth="1"/>
    <col min="25" max="25" width="6.28515625" style="6" bestFit="1" customWidth="1"/>
    <col min="26" max="26" width="6.85546875" style="6" bestFit="1" customWidth="1"/>
    <col min="27" max="27" width="7.85546875" style="6" bestFit="1" customWidth="1"/>
    <col min="28" max="28" width="7.140625" style="6" bestFit="1" customWidth="1"/>
    <col min="29" max="29" width="7.42578125" style="6" bestFit="1" customWidth="1"/>
    <col min="30" max="31" width="7.28515625" style="6" bestFit="1" customWidth="1"/>
    <col min="32" max="33" width="6.85546875" style="6" bestFit="1" customWidth="1"/>
    <col min="34" max="35" width="7.85546875" style="6" bestFit="1" customWidth="1"/>
    <col min="36" max="36" width="19" style="6" bestFit="1" customWidth="1"/>
    <col min="37" max="16384" width="9.140625" style="6"/>
  </cols>
  <sheetData>
    <row r="1" spans="1:36">
      <c r="B1" s="6" t="s">
        <v>9</v>
      </c>
    </row>
    <row r="2" spans="1:36">
      <c r="B2" s="7" t="s">
        <v>45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36" s="10" customFormat="1" ht="18">
      <c r="A3" s="2" t="s">
        <v>4</v>
      </c>
      <c r="B3" s="3" t="s">
        <v>0</v>
      </c>
      <c r="C3" s="3" t="s">
        <v>1</v>
      </c>
      <c r="D3" s="3" t="s">
        <v>2</v>
      </c>
      <c r="E3" s="2" t="s">
        <v>5</v>
      </c>
      <c r="F3" s="8" t="s">
        <v>6</v>
      </c>
      <c r="G3" s="9"/>
      <c r="H3" s="8" t="s">
        <v>30</v>
      </c>
      <c r="I3" s="9"/>
      <c r="J3" s="8" t="s">
        <v>31</v>
      </c>
      <c r="K3" s="9"/>
      <c r="L3" s="8" t="s">
        <v>32</v>
      </c>
      <c r="M3" s="9"/>
      <c r="N3" s="8" t="s">
        <v>33</v>
      </c>
      <c r="O3" s="9"/>
      <c r="P3" s="8" t="s">
        <v>34</v>
      </c>
      <c r="Q3" s="9"/>
      <c r="R3" s="8" t="s">
        <v>35</v>
      </c>
      <c r="S3" s="9"/>
      <c r="T3" s="8" t="s">
        <v>36</v>
      </c>
      <c r="U3" s="9"/>
      <c r="V3" s="8" t="s">
        <v>8</v>
      </c>
      <c r="W3" s="9"/>
      <c r="X3" s="8" t="s">
        <v>37</v>
      </c>
      <c r="Y3" s="9"/>
      <c r="Z3" s="8" t="s">
        <v>38</v>
      </c>
      <c r="AA3" s="9"/>
      <c r="AB3" s="8" t="s">
        <v>39</v>
      </c>
      <c r="AC3" s="9"/>
      <c r="AD3" s="8" t="s">
        <v>40</v>
      </c>
      <c r="AE3" s="9"/>
      <c r="AF3" s="8" t="s">
        <v>43</v>
      </c>
      <c r="AG3" s="9"/>
      <c r="AH3" s="8" t="s">
        <v>41</v>
      </c>
      <c r="AI3" s="9"/>
      <c r="AJ3" s="2" t="s">
        <v>7</v>
      </c>
    </row>
    <row r="4" spans="1:36" ht="18">
      <c r="A4" s="11">
        <v>1</v>
      </c>
      <c r="B4" s="12" t="s">
        <v>10</v>
      </c>
      <c r="C4" s="2" t="s">
        <v>3</v>
      </c>
      <c r="D4" s="2">
        <v>20</v>
      </c>
      <c r="E4" s="13">
        <v>145000</v>
      </c>
      <c r="F4" s="11"/>
      <c r="G4" s="11"/>
      <c r="H4" s="4"/>
      <c r="I4" s="4"/>
      <c r="J4" s="4"/>
      <c r="K4" s="4"/>
      <c r="L4" s="4"/>
      <c r="M4" s="4"/>
      <c r="N4" s="4"/>
      <c r="O4" s="4"/>
      <c r="P4" s="4">
        <v>183999</v>
      </c>
      <c r="Q4" s="4">
        <v>183999</v>
      </c>
      <c r="R4" s="4"/>
      <c r="S4" s="4"/>
      <c r="T4" s="4"/>
      <c r="U4" s="4"/>
      <c r="V4" s="4">
        <f>W4/1.2</f>
        <v>157500</v>
      </c>
      <c r="W4" s="4">
        <v>189000</v>
      </c>
      <c r="X4" s="4"/>
      <c r="Y4" s="4"/>
      <c r="Z4" s="4"/>
      <c r="AA4" s="4"/>
      <c r="AB4" s="4"/>
      <c r="AC4" s="4"/>
      <c r="AD4" s="4"/>
      <c r="AE4" s="4"/>
      <c r="AF4" s="4"/>
      <c r="AG4" s="4"/>
      <c r="AH4" s="4">
        <f>AI4/1.2</f>
        <v>165833.33333333334</v>
      </c>
      <c r="AI4" s="4">
        <v>199000</v>
      </c>
      <c r="AJ4" s="11" t="s">
        <v>42</v>
      </c>
    </row>
    <row r="5" spans="1:36">
      <c r="A5" s="11">
        <v>2</v>
      </c>
      <c r="B5" s="12" t="s">
        <v>11</v>
      </c>
      <c r="C5" s="2" t="s">
        <v>3</v>
      </c>
      <c r="D5" s="2">
        <v>5</v>
      </c>
      <c r="E5" s="13">
        <v>240000</v>
      </c>
      <c r="F5" s="11"/>
      <c r="G5" s="11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>
        <f t="shared" ref="AH5:AH21" si="0">AI5/1.2</f>
        <v>707500</v>
      </c>
      <c r="AI5" s="4">
        <v>849000</v>
      </c>
      <c r="AJ5" s="11" t="s">
        <v>42</v>
      </c>
    </row>
    <row r="6" spans="1:36">
      <c r="A6" s="11">
        <v>3</v>
      </c>
      <c r="B6" s="12" t="s">
        <v>12</v>
      </c>
      <c r="C6" s="2" t="s">
        <v>3</v>
      </c>
      <c r="D6" s="2">
        <v>5</v>
      </c>
      <c r="E6" s="13">
        <v>330000</v>
      </c>
      <c r="F6" s="11"/>
      <c r="G6" s="11"/>
      <c r="H6" s="4"/>
      <c r="I6" s="4"/>
      <c r="J6" s="4"/>
      <c r="K6" s="4"/>
      <c r="L6" s="4"/>
      <c r="M6" s="4"/>
      <c r="N6" s="4"/>
      <c r="O6" s="4"/>
      <c r="P6" s="4">
        <v>980000</v>
      </c>
      <c r="Q6" s="4">
        <v>980000</v>
      </c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>
        <f t="shared" si="0"/>
        <v>825000</v>
      </c>
      <c r="AI6" s="4">
        <v>990000</v>
      </c>
      <c r="AJ6" s="11" t="s">
        <v>42</v>
      </c>
    </row>
    <row r="7" spans="1:36">
      <c r="A7" s="11">
        <v>4</v>
      </c>
      <c r="B7" s="12" t="s">
        <v>13</v>
      </c>
      <c r="C7" s="2" t="s">
        <v>3</v>
      </c>
      <c r="D7" s="2">
        <v>5</v>
      </c>
      <c r="E7" s="13">
        <v>438000</v>
      </c>
      <c r="F7" s="11"/>
      <c r="G7" s="11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>
        <f t="shared" si="0"/>
        <v>965833.33333333337</v>
      </c>
      <c r="AI7" s="4">
        <v>1159000</v>
      </c>
      <c r="AJ7" s="11" t="s">
        <v>42</v>
      </c>
    </row>
    <row r="8" spans="1:36">
      <c r="A8" s="11">
        <v>5</v>
      </c>
      <c r="B8" s="12" t="s">
        <v>14</v>
      </c>
      <c r="C8" s="2" t="s">
        <v>3</v>
      </c>
      <c r="D8" s="2">
        <v>5</v>
      </c>
      <c r="E8" s="13">
        <v>570000</v>
      </c>
      <c r="F8" s="11"/>
      <c r="G8" s="11"/>
      <c r="H8" s="4"/>
      <c r="I8" s="4"/>
      <c r="J8" s="4"/>
      <c r="K8" s="4"/>
      <c r="L8" s="4"/>
      <c r="M8" s="4"/>
      <c r="N8" s="4"/>
      <c r="O8" s="4"/>
      <c r="P8" s="4">
        <v>1394000</v>
      </c>
      <c r="Q8" s="4">
        <v>1394000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>
        <f t="shared" si="0"/>
        <v>1207500</v>
      </c>
      <c r="AI8" s="4">
        <v>1449000</v>
      </c>
      <c r="AJ8" s="11" t="s">
        <v>42</v>
      </c>
    </row>
    <row r="9" spans="1:36">
      <c r="A9" s="11">
        <v>6</v>
      </c>
      <c r="B9" s="12" t="s">
        <v>15</v>
      </c>
      <c r="C9" s="2" t="s">
        <v>3</v>
      </c>
      <c r="D9" s="2">
        <v>10</v>
      </c>
      <c r="E9" s="13">
        <v>260000</v>
      </c>
      <c r="F9" s="11"/>
      <c r="G9" s="11"/>
      <c r="H9" s="4"/>
      <c r="I9" s="4"/>
      <c r="J9" s="4"/>
      <c r="K9" s="4"/>
      <c r="L9" s="4"/>
      <c r="M9" s="4"/>
      <c r="N9" s="4"/>
      <c r="O9" s="4"/>
      <c r="P9" s="4">
        <v>389000</v>
      </c>
      <c r="Q9" s="4">
        <v>389000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11" t="s">
        <v>42</v>
      </c>
    </row>
    <row r="10" spans="1:36" ht="18">
      <c r="A10" s="11">
        <v>7</v>
      </c>
      <c r="B10" s="12" t="s">
        <v>16</v>
      </c>
      <c r="C10" s="2" t="s">
        <v>3</v>
      </c>
      <c r="D10" s="2">
        <v>70</v>
      </c>
      <c r="E10" s="13">
        <v>520000</v>
      </c>
      <c r="F10" s="11"/>
      <c r="G10" s="11"/>
      <c r="H10" s="4">
        <v>480000</v>
      </c>
      <c r="I10" s="4">
        <v>480000</v>
      </c>
      <c r="J10" s="4">
        <f>K10/1.2</f>
        <v>381666.66666666669</v>
      </c>
      <c r="K10" s="4">
        <v>458000</v>
      </c>
      <c r="L10" s="4"/>
      <c r="M10" s="4"/>
      <c r="N10" s="4">
        <f>O10/1.2</f>
        <v>416250</v>
      </c>
      <c r="O10" s="4">
        <v>499500</v>
      </c>
      <c r="P10" s="4"/>
      <c r="Q10" s="4"/>
      <c r="R10" s="4">
        <f>S10/1.2</f>
        <v>390830</v>
      </c>
      <c r="S10" s="4">
        <v>468996</v>
      </c>
      <c r="T10" s="4"/>
      <c r="U10" s="4"/>
      <c r="V10" s="4"/>
      <c r="W10" s="4"/>
      <c r="X10" s="4">
        <f>Y10/1.2</f>
        <v>433166.66666666669</v>
      </c>
      <c r="Y10" s="4">
        <v>519800</v>
      </c>
      <c r="Z10" s="4"/>
      <c r="AA10" s="4"/>
      <c r="AB10" s="4">
        <f>AC10/1.21</f>
        <v>371900.82644628099</v>
      </c>
      <c r="AC10" s="4">
        <v>450000</v>
      </c>
      <c r="AD10" s="4"/>
      <c r="AE10" s="4"/>
      <c r="AF10" s="4"/>
      <c r="AG10" s="4"/>
      <c r="AH10" s="4">
        <f t="shared" si="0"/>
        <v>540833.33333333337</v>
      </c>
      <c r="AI10" s="4">
        <v>649000</v>
      </c>
      <c r="AJ10" s="11" t="s">
        <v>39</v>
      </c>
    </row>
    <row r="11" spans="1:36" ht="18">
      <c r="A11" s="11">
        <v>8</v>
      </c>
      <c r="B11" s="12" t="s">
        <v>17</v>
      </c>
      <c r="C11" s="2" t="s">
        <v>3</v>
      </c>
      <c r="D11" s="2">
        <v>40</v>
      </c>
      <c r="E11" s="13">
        <v>600000</v>
      </c>
      <c r="F11" s="11"/>
      <c r="G11" s="11"/>
      <c r="H11" s="4">
        <v>540000</v>
      </c>
      <c r="I11" s="4">
        <v>540000</v>
      </c>
      <c r="J11" s="4">
        <f t="shared" ref="J11:J15" si="1">K11/1.2</f>
        <v>387500</v>
      </c>
      <c r="K11" s="4">
        <v>465000</v>
      </c>
      <c r="L11" s="4"/>
      <c r="M11" s="4"/>
      <c r="N11" s="4">
        <f t="shared" ref="N11:N21" si="2">O11/1.2</f>
        <v>482500</v>
      </c>
      <c r="O11" s="4">
        <v>579000</v>
      </c>
      <c r="P11" s="4"/>
      <c r="Q11" s="4"/>
      <c r="R11" s="4">
        <f t="shared" ref="R11:R21" si="3">S11/1.2</f>
        <v>457500</v>
      </c>
      <c r="S11" s="4">
        <v>549000</v>
      </c>
      <c r="T11" s="4"/>
      <c r="U11" s="4"/>
      <c r="V11" s="4"/>
      <c r="W11" s="4"/>
      <c r="X11" s="4">
        <f t="shared" ref="X11:X15" si="4">Y11/1.2</f>
        <v>491500</v>
      </c>
      <c r="Y11" s="4">
        <v>589800</v>
      </c>
      <c r="Z11" s="4"/>
      <c r="AA11" s="4"/>
      <c r="AB11" s="4">
        <f t="shared" ref="AB11:AB21" si="5">AC11/1.21</f>
        <v>394214.87603305787</v>
      </c>
      <c r="AC11" s="4">
        <v>477000</v>
      </c>
      <c r="AD11" s="4"/>
      <c r="AE11" s="4"/>
      <c r="AF11" s="4"/>
      <c r="AG11" s="4"/>
      <c r="AH11" s="4"/>
      <c r="AI11" s="4"/>
      <c r="AJ11" s="2" t="s">
        <v>31</v>
      </c>
    </row>
    <row r="12" spans="1:36" ht="18">
      <c r="A12" s="11">
        <v>9</v>
      </c>
      <c r="B12" s="12" t="s">
        <v>18</v>
      </c>
      <c r="C12" s="2" t="s">
        <v>3</v>
      </c>
      <c r="D12" s="2">
        <v>40</v>
      </c>
      <c r="E12" s="13">
        <v>980000</v>
      </c>
      <c r="F12" s="11"/>
      <c r="G12" s="11"/>
      <c r="H12" s="4">
        <v>890000</v>
      </c>
      <c r="I12" s="4">
        <v>890000</v>
      </c>
      <c r="J12" s="4">
        <f t="shared" si="1"/>
        <v>1041666.6666666667</v>
      </c>
      <c r="K12" s="4">
        <v>1250000</v>
      </c>
      <c r="L12" s="4"/>
      <c r="M12" s="4"/>
      <c r="N12" s="4"/>
      <c r="O12" s="4"/>
      <c r="P12" s="4"/>
      <c r="Q12" s="4"/>
      <c r="R12" s="4">
        <f t="shared" si="3"/>
        <v>740000</v>
      </c>
      <c r="S12" s="4">
        <v>888000</v>
      </c>
      <c r="T12" s="4"/>
      <c r="U12" s="4"/>
      <c r="V12" s="4"/>
      <c r="W12" s="4"/>
      <c r="X12" s="4"/>
      <c r="Y12" s="4"/>
      <c r="Z12" s="4"/>
      <c r="AA12" s="4"/>
      <c r="AB12" s="4">
        <f t="shared" si="5"/>
        <v>545454.54545454553</v>
      </c>
      <c r="AC12" s="4">
        <v>660000</v>
      </c>
      <c r="AD12" s="4"/>
      <c r="AE12" s="4"/>
      <c r="AF12" s="4">
        <f>AG12/1.2</f>
        <v>708250</v>
      </c>
      <c r="AG12" s="4">
        <v>849900</v>
      </c>
      <c r="AH12" s="4"/>
      <c r="AI12" s="4"/>
      <c r="AJ12" s="11" t="s">
        <v>43</v>
      </c>
    </row>
    <row r="13" spans="1:36" ht="18">
      <c r="A13" s="11">
        <v>10</v>
      </c>
      <c r="B13" s="12" t="s">
        <v>19</v>
      </c>
      <c r="C13" s="2" t="s">
        <v>3</v>
      </c>
      <c r="D13" s="2">
        <v>20</v>
      </c>
      <c r="E13" s="13">
        <v>260000</v>
      </c>
      <c r="F13" s="4"/>
      <c r="G13" s="4"/>
      <c r="H13" s="4"/>
      <c r="I13" s="4"/>
      <c r="J13" s="4">
        <f t="shared" si="1"/>
        <v>245833.33333333334</v>
      </c>
      <c r="K13" s="4">
        <v>295000</v>
      </c>
      <c r="L13" s="4"/>
      <c r="M13" s="4"/>
      <c r="N13" s="4">
        <f t="shared" si="2"/>
        <v>400000</v>
      </c>
      <c r="O13" s="4">
        <v>480000</v>
      </c>
      <c r="P13" s="4"/>
      <c r="Q13" s="4"/>
      <c r="R13" s="4">
        <f t="shared" si="3"/>
        <v>213330</v>
      </c>
      <c r="S13" s="4">
        <v>255996</v>
      </c>
      <c r="T13" s="4"/>
      <c r="U13" s="4"/>
      <c r="V13" s="4"/>
      <c r="W13" s="4"/>
      <c r="X13" s="4">
        <f t="shared" si="4"/>
        <v>249833.33333333334</v>
      </c>
      <c r="Y13" s="4">
        <v>299800</v>
      </c>
      <c r="Z13" s="4"/>
      <c r="AA13" s="4"/>
      <c r="AB13" s="4">
        <f t="shared" si="5"/>
        <v>361983.47107438016</v>
      </c>
      <c r="AC13" s="4">
        <v>438000</v>
      </c>
      <c r="AD13" s="4"/>
      <c r="AE13" s="4"/>
      <c r="AF13" s="4"/>
      <c r="AG13" s="4"/>
      <c r="AH13" s="4">
        <f t="shared" si="0"/>
        <v>540833.33333333337</v>
      </c>
      <c r="AI13" s="4">
        <v>649000</v>
      </c>
      <c r="AJ13" s="11" t="s">
        <v>35</v>
      </c>
    </row>
    <row r="14" spans="1:36" ht="18">
      <c r="A14" s="11">
        <v>11</v>
      </c>
      <c r="B14" s="12" t="s">
        <v>20</v>
      </c>
      <c r="C14" s="2" t="s">
        <v>3</v>
      </c>
      <c r="D14" s="2">
        <v>300</v>
      </c>
      <c r="E14" s="13">
        <v>70000</v>
      </c>
      <c r="F14" s="4"/>
      <c r="G14" s="4"/>
      <c r="H14" s="4"/>
      <c r="I14" s="4"/>
      <c r="J14" s="4">
        <f t="shared" si="1"/>
        <v>65000</v>
      </c>
      <c r="K14" s="4">
        <v>78000</v>
      </c>
      <c r="L14" s="4">
        <f>M14/1.2</f>
        <v>52500</v>
      </c>
      <c r="M14" s="4">
        <v>63000</v>
      </c>
      <c r="N14" s="4">
        <f t="shared" si="2"/>
        <v>57500</v>
      </c>
      <c r="O14" s="4">
        <v>69000</v>
      </c>
      <c r="P14" s="4"/>
      <c r="Q14" s="4"/>
      <c r="R14" s="4">
        <f t="shared" si="3"/>
        <v>53330</v>
      </c>
      <c r="S14" s="4">
        <v>63996</v>
      </c>
      <c r="T14" s="4"/>
      <c r="U14" s="4"/>
      <c r="V14" s="4"/>
      <c r="W14" s="4"/>
      <c r="X14" s="4">
        <f t="shared" si="4"/>
        <v>50666.666666666672</v>
      </c>
      <c r="Y14" s="4">
        <v>60800</v>
      </c>
      <c r="Z14" s="4"/>
      <c r="AA14" s="4"/>
      <c r="AB14" s="4"/>
      <c r="AC14" s="4"/>
      <c r="AD14" s="4"/>
      <c r="AE14" s="4"/>
      <c r="AF14" s="4"/>
      <c r="AG14" s="4"/>
      <c r="AH14" s="4">
        <f t="shared" si="0"/>
        <v>57500</v>
      </c>
      <c r="AI14" s="4">
        <v>69000</v>
      </c>
      <c r="AJ14" s="11" t="s">
        <v>37</v>
      </c>
    </row>
    <row r="15" spans="1:36" ht="18">
      <c r="A15" s="11">
        <v>12</v>
      </c>
      <c r="B15" s="12" t="s">
        <v>21</v>
      </c>
      <c r="C15" s="2" t="s">
        <v>3</v>
      </c>
      <c r="D15" s="2">
        <v>50</v>
      </c>
      <c r="E15" s="13">
        <v>230000</v>
      </c>
      <c r="F15" s="4"/>
      <c r="G15" s="4"/>
      <c r="H15" s="4">
        <v>210000</v>
      </c>
      <c r="I15" s="4">
        <v>210000</v>
      </c>
      <c r="J15" s="4">
        <f t="shared" si="1"/>
        <v>187500</v>
      </c>
      <c r="K15" s="4">
        <v>225000</v>
      </c>
      <c r="L15" s="4">
        <f>M15/1.2</f>
        <v>175000</v>
      </c>
      <c r="M15" s="4">
        <v>210000</v>
      </c>
      <c r="N15" s="4">
        <f t="shared" si="2"/>
        <v>147500</v>
      </c>
      <c r="O15" s="4">
        <v>177000</v>
      </c>
      <c r="P15" s="4"/>
      <c r="Q15" s="4"/>
      <c r="R15" s="4">
        <f t="shared" si="3"/>
        <v>161665</v>
      </c>
      <c r="S15" s="4">
        <v>193998</v>
      </c>
      <c r="T15" s="4"/>
      <c r="U15" s="4"/>
      <c r="V15" s="4"/>
      <c r="W15" s="4"/>
      <c r="X15" s="4">
        <f t="shared" si="4"/>
        <v>157333.33333333334</v>
      </c>
      <c r="Y15" s="4">
        <v>188800</v>
      </c>
      <c r="Z15" s="4"/>
      <c r="AA15" s="4"/>
      <c r="AB15" s="4"/>
      <c r="AC15" s="4"/>
      <c r="AD15" s="4"/>
      <c r="AE15" s="4"/>
      <c r="AF15" s="4"/>
      <c r="AG15" s="4"/>
      <c r="AH15" s="4">
        <f t="shared" si="0"/>
        <v>149166.66666666669</v>
      </c>
      <c r="AI15" s="4">
        <v>179000</v>
      </c>
      <c r="AJ15" s="2" t="s">
        <v>33</v>
      </c>
    </row>
    <row r="16" spans="1:36" ht="18">
      <c r="A16" s="11">
        <v>13</v>
      </c>
      <c r="B16" s="12" t="s">
        <v>22</v>
      </c>
      <c r="C16" s="2" t="s">
        <v>3</v>
      </c>
      <c r="D16" s="2">
        <v>10</v>
      </c>
      <c r="E16" s="13">
        <v>410000</v>
      </c>
      <c r="F16" s="4"/>
      <c r="G16" s="4"/>
      <c r="H16" s="4">
        <v>380000</v>
      </c>
      <c r="I16" s="4">
        <v>380000</v>
      </c>
      <c r="J16" s="4"/>
      <c r="K16" s="4"/>
      <c r="L16" s="4"/>
      <c r="M16" s="4"/>
      <c r="N16" s="4">
        <f t="shared" si="2"/>
        <v>400000</v>
      </c>
      <c r="O16" s="4">
        <v>480000</v>
      </c>
      <c r="P16" s="4"/>
      <c r="Q16" s="4"/>
      <c r="R16" s="4">
        <f t="shared" si="3"/>
        <v>246655</v>
      </c>
      <c r="S16" s="4">
        <v>295986</v>
      </c>
      <c r="T16" s="4"/>
      <c r="U16" s="4"/>
      <c r="V16" s="4"/>
      <c r="W16" s="4"/>
      <c r="X16" s="4"/>
      <c r="Y16" s="4"/>
      <c r="Z16" s="4"/>
      <c r="AA16" s="4"/>
      <c r="AB16" s="4">
        <f t="shared" si="5"/>
        <v>337190.08264462813</v>
      </c>
      <c r="AC16" s="4">
        <v>408000</v>
      </c>
      <c r="AD16" s="4">
        <f>AE16/1.2</f>
        <v>250000</v>
      </c>
      <c r="AE16" s="4">
        <v>300000</v>
      </c>
      <c r="AF16" s="4"/>
      <c r="AG16" s="4"/>
      <c r="AH16" s="4">
        <f t="shared" si="0"/>
        <v>286666.66666666669</v>
      </c>
      <c r="AI16" s="1">
        <v>344000</v>
      </c>
      <c r="AJ16" s="11" t="s">
        <v>35</v>
      </c>
    </row>
    <row r="17" spans="1:36" ht="18">
      <c r="A17" s="11">
        <v>14</v>
      </c>
      <c r="B17" s="12" t="s">
        <v>23</v>
      </c>
      <c r="C17" s="2" t="s">
        <v>3</v>
      </c>
      <c r="D17" s="2">
        <v>10</v>
      </c>
      <c r="E17" s="13">
        <v>1400000</v>
      </c>
      <c r="F17" s="4"/>
      <c r="G17" s="4"/>
      <c r="H17" s="4">
        <v>1280000</v>
      </c>
      <c r="I17" s="4">
        <v>1280000</v>
      </c>
      <c r="J17" s="4"/>
      <c r="K17" s="4"/>
      <c r="L17" s="4"/>
      <c r="M17" s="4"/>
      <c r="N17" s="4">
        <f t="shared" si="2"/>
        <v>1367500</v>
      </c>
      <c r="O17" s="4">
        <v>1641000</v>
      </c>
      <c r="P17" s="4"/>
      <c r="Q17" s="4"/>
      <c r="R17" s="4">
        <f t="shared" si="3"/>
        <v>970000</v>
      </c>
      <c r="S17" s="4">
        <v>1164000</v>
      </c>
      <c r="T17" s="4"/>
      <c r="U17" s="4"/>
      <c r="V17" s="4"/>
      <c r="W17" s="4"/>
      <c r="X17" s="4"/>
      <c r="Y17" s="4"/>
      <c r="Z17" s="4">
        <f>AA17/1.2</f>
        <v>853333.33333333337</v>
      </c>
      <c r="AA17" s="4">
        <v>1024000</v>
      </c>
      <c r="AB17" s="4">
        <f t="shared" si="5"/>
        <v>1068595.0413223142</v>
      </c>
      <c r="AC17" s="4">
        <v>1293000</v>
      </c>
      <c r="AD17" s="4">
        <f t="shared" ref="AD17:AD21" si="6">AE17/1.2</f>
        <v>1000000</v>
      </c>
      <c r="AE17" s="4">
        <v>1200000</v>
      </c>
      <c r="AF17" s="4"/>
      <c r="AG17" s="4"/>
      <c r="AH17" s="4">
        <f t="shared" si="0"/>
        <v>1082500</v>
      </c>
      <c r="AI17" s="4">
        <v>1299000</v>
      </c>
      <c r="AJ17" s="11" t="s">
        <v>38</v>
      </c>
    </row>
    <row r="18" spans="1:36" ht="18">
      <c r="A18" s="11">
        <v>15</v>
      </c>
      <c r="B18" s="12" t="s">
        <v>24</v>
      </c>
      <c r="C18" s="2" t="s">
        <v>3</v>
      </c>
      <c r="D18" s="2">
        <v>10</v>
      </c>
      <c r="E18" s="13">
        <v>1900000</v>
      </c>
      <c r="F18" s="4">
        <f>G18/1.2</f>
        <v>1407500</v>
      </c>
      <c r="G18" s="4">
        <v>1689000</v>
      </c>
      <c r="H18" s="4">
        <v>1720000</v>
      </c>
      <c r="I18" s="4">
        <v>1720000</v>
      </c>
      <c r="J18" s="4"/>
      <c r="K18" s="4"/>
      <c r="L18" s="4"/>
      <c r="M18" s="4"/>
      <c r="N18" s="4">
        <f t="shared" si="2"/>
        <v>1800000</v>
      </c>
      <c r="O18" s="4">
        <v>2160000</v>
      </c>
      <c r="P18" s="4"/>
      <c r="Q18" s="4"/>
      <c r="R18" s="4">
        <f t="shared" si="3"/>
        <v>1245000</v>
      </c>
      <c r="S18" s="4">
        <v>1494000</v>
      </c>
      <c r="T18" s="4"/>
      <c r="U18" s="4"/>
      <c r="V18" s="4"/>
      <c r="W18" s="4"/>
      <c r="X18" s="4"/>
      <c r="Y18" s="4"/>
      <c r="Z18" s="4"/>
      <c r="AA18" s="4"/>
      <c r="AB18" s="4">
        <f t="shared" si="5"/>
        <v>1452892.561983471</v>
      </c>
      <c r="AC18" s="4">
        <v>1758000</v>
      </c>
      <c r="AD18" s="4">
        <f t="shared" si="6"/>
        <v>1250000</v>
      </c>
      <c r="AE18" s="4">
        <v>1500000</v>
      </c>
      <c r="AF18" s="4"/>
      <c r="AG18" s="4"/>
      <c r="AH18" s="4">
        <f t="shared" si="0"/>
        <v>1415833.3333333335</v>
      </c>
      <c r="AI18" s="4">
        <v>1699000</v>
      </c>
      <c r="AJ18" s="11" t="s">
        <v>35</v>
      </c>
    </row>
    <row r="19" spans="1:36" ht="18">
      <c r="A19" s="11">
        <v>16</v>
      </c>
      <c r="B19" s="12" t="s">
        <v>25</v>
      </c>
      <c r="C19" s="2" t="s">
        <v>3</v>
      </c>
      <c r="D19" s="2">
        <v>10</v>
      </c>
      <c r="E19" s="13">
        <v>2200000</v>
      </c>
      <c r="F19" s="4">
        <f t="shared" ref="F19:F23" si="7">G19/1.2</f>
        <v>1565833.3333333335</v>
      </c>
      <c r="G19" s="4">
        <v>1879000</v>
      </c>
      <c r="H19" s="4">
        <v>2000000</v>
      </c>
      <c r="I19" s="4">
        <v>2000000</v>
      </c>
      <c r="J19" s="4"/>
      <c r="K19" s="4"/>
      <c r="L19" s="4"/>
      <c r="M19" s="4"/>
      <c r="N19" s="4">
        <f t="shared" si="2"/>
        <v>2037500</v>
      </c>
      <c r="O19" s="4">
        <v>2445000</v>
      </c>
      <c r="P19" s="4"/>
      <c r="Q19" s="4"/>
      <c r="R19" s="4">
        <f t="shared" si="3"/>
        <v>1415000</v>
      </c>
      <c r="S19" s="4">
        <v>1698000</v>
      </c>
      <c r="T19" s="4"/>
      <c r="U19" s="4"/>
      <c r="V19" s="4"/>
      <c r="W19" s="4"/>
      <c r="X19" s="4"/>
      <c r="Y19" s="4"/>
      <c r="Z19" s="4"/>
      <c r="AA19" s="4"/>
      <c r="AB19" s="4">
        <f t="shared" si="5"/>
        <v>1651239.6694214877</v>
      </c>
      <c r="AC19" s="4">
        <v>1998000</v>
      </c>
      <c r="AD19" s="4">
        <f t="shared" si="6"/>
        <v>1416666.6666666667</v>
      </c>
      <c r="AE19" s="4">
        <v>1700000</v>
      </c>
      <c r="AF19" s="4"/>
      <c r="AG19" s="4"/>
      <c r="AH19" s="4">
        <f t="shared" si="0"/>
        <v>1624166.6666666667</v>
      </c>
      <c r="AI19" s="4">
        <v>1949000</v>
      </c>
      <c r="AJ19" s="11" t="s">
        <v>35</v>
      </c>
    </row>
    <row r="20" spans="1:36" ht="18">
      <c r="A20" s="11">
        <v>17</v>
      </c>
      <c r="B20" s="12" t="s">
        <v>26</v>
      </c>
      <c r="C20" s="2" t="s">
        <v>3</v>
      </c>
      <c r="D20" s="2">
        <v>10</v>
      </c>
      <c r="E20" s="13">
        <v>2600000</v>
      </c>
      <c r="F20" s="4">
        <f t="shared" si="7"/>
        <v>1874166.6666666667</v>
      </c>
      <c r="G20" s="4">
        <v>2249000</v>
      </c>
      <c r="H20" s="4">
        <v>2350000</v>
      </c>
      <c r="I20" s="4">
        <v>2350000</v>
      </c>
      <c r="J20" s="4"/>
      <c r="K20" s="4"/>
      <c r="L20" s="4"/>
      <c r="M20" s="4"/>
      <c r="N20" s="4">
        <f t="shared" si="2"/>
        <v>2045000</v>
      </c>
      <c r="O20" s="4">
        <v>2454000</v>
      </c>
      <c r="P20" s="4"/>
      <c r="Q20" s="4"/>
      <c r="R20" s="4">
        <f t="shared" si="3"/>
        <v>1497500</v>
      </c>
      <c r="S20" s="4">
        <v>1797000</v>
      </c>
      <c r="T20" s="4"/>
      <c r="U20" s="4"/>
      <c r="V20" s="4"/>
      <c r="W20" s="4"/>
      <c r="X20" s="4"/>
      <c r="Y20" s="4"/>
      <c r="Z20" s="4"/>
      <c r="AA20" s="4"/>
      <c r="AB20" s="4">
        <f t="shared" si="5"/>
        <v>1899173.5537190083</v>
      </c>
      <c r="AC20" s="4">
        <v>2298000</v>
      </c>
      <c r="AD20" s="4">
        <f t="shared" si="6"/>
        <v>1507500</v>
      </c>
      <c r="AE20" s="4">
        <v>1809000</v>
      </c>
      <c r="AF20" s="4"/>
      <c r="AG20" s="4"/>
      <c r="AH20" s="4">
        <f t="shared" si="0"/>
        <v>1707500</v>
      </c>
      <c r="AI20" s="4">
        <v>2049000</v>
      </c>
      <c r="AJ20" s="11" t="s">
        <v>35</v>
      </c>
    </row>
    <row r="21" spans="1:36" ht="18">
      <c r="A21" s="11">
        <v>18</v>
      </c>
      <c r="B21" s="12" t="s">
        <v>27</v>
      </c>
      <c r="C21" s="2" t="s">
        <v>3</v>
      </c>
      <c r="D21" s="2">
        <v>10</v>
      </c>
      <c r="E21" s="13">
        <v>1150000</v>
      </c>
      <c r="F21" s="4"/>
      <c r="G21" s="4"/>
      <c r="H21" s="4">
        <v>1040000</v>
      </c>
      <c r="I21" s="4">
        <v>1040000</v>
      </c>
      <c r="J21" s="4"/>
      <c r="K21" s="4"/>
      <c r="L21" s="4"/>
      <c r="M21" s="4"/>
      <c r="N21" s="4">
        <f t="shared" si="2"/>
        <v>925000</v>
      </c>
      <c r="O21" s="4">
        <v>1110000</v>
      </c>
      <c r="P21" s="4"/>
      <c r="Q21" s="4"/>
      <c r="R21" s="4">
        <f t="shared" si="3"/>
        <v>650000</v>
      </c>
      <c r="S21" s="4">
        <v>780000</v>
      </c>
      <c r="T21" s="4"/>
      <c r="U21" s="4"/>
      <c r="V21" s="4"/>
      <c r="W21" s="4"/>
      <c r="X21" s="4"/>
      <c r="Y21" s="4"/>
      <c r="Z21" s="4">
        <f t="shared" ref="Z21" si="8">AA21/1.2</f>
        <v>550000</v>
      </c>
      <c r="AA21" s="4">
        <v>660000</v>
      </c>
      <c r="AB21" s="4">
        <f t="shared" si="5"/>
        <v>892561.98347107437</v>
      </c>
      <c r="AC21" s="4">
        <v>1080000</v>
      </c>
      <c r="AD21" s="4">
        <f t="shared" si="6"/>
        <v>666666.66666666674</v>
      </c>
      <c r="AE21" s="4">
        <v>800000</v>
      </c>
      <c r="AF21" s="4"/>
      <c r="AG21" s="4"/>
      <c r="AH21" s="4">
        <f t="shared" si="0"/>
        <v>707500</v>
      </c>
      <c r="AI21" s="4">
        <v>849000</v>
      </c>
      <c r="AJ21" s="2" t="s">
        <v>38</v>
      </c>
    </row>
    <row r="22" spans="1:36">
      <c r="A22" s="11">
        <v>19</v>
      </c>
      <c r="B22" s="12" t="s">
        <v>28</v>
      </c>
      <c r="C22" s="2" t="s">
        <v>3</v>
      </c>
      <c r="D22" s="2">
        <v>20</v>
      </c>
      <c r="E22" s="13">
        <v>1300000</v>
      </c>
      <c r="F22" s="4">
        <f t="shared" si="7"/>
        <v>1980833.3333333335</v>
      </c>
      <c r="G22" s="4">
        <v>2377000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11" t="s">
        <v>42</v>
      </c>
    </row>
    <row r="23" spans="1:36">
      <c r="A23" s="11">
        <v>20</v>
      </c>
      <c r="B23" s="12" t="s">
        <v>29</v>
      </c>
      <c r="C23" s="2" t="s">
        <v>3</v>
      </c>
      <c r="D23" s="2">
        <v>20</v>
      </c>
      <c r="E23" s="13">
        <v>1920000</v>
      </c>
      <c r="F23" s="4">
        <f t="shared" si="7"/>
        <v>2390000</v>
      </c>
      <c r="G23" s="4">
        <v>2868000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>
        <f>U23/1.2</f>
        <v>6650000</v>
      </c>
      <c r="U23" s="4">
        <v>7980000</v>
      </c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11" t="s">
        <v>42</v>
      </c>
    </row>
    <row r="24" spans="1:36">
      <c r="A24" s="14" t="s">
        <v>44</v>
      </c>
      <c r="B24" s="14"/>
      <c r="C24" s="14"/>
      <c r="D24" s="14"/>
      <c r="E24" s="14"/>
      <c r="F24" s="14"/>
      <c r="G24" s="14"/>
    </row>
  </sheetData>
  <mergeCells count="17">
    <mergeCell ref="Z3:AA3"/>
    <mergeCell ref="AB3:AC3"/>
    <mergeCell ref="AD3:AE3"/>
    <mergeCell ref="AH3:AI3"/>
    <mergeCell ref="X3:Y3"/>
    <mergeCell ref="AF3:AG3"/>
    <mergeCell ref="A24:G24"/>
    <mergeCell ref="B2:M2"/>
    <mergeCell ref="R3:S3"/>
    <mergeCell ref="T3:U3"/>
    <mergeCell ref="V3:W3"/>
    <mergeCell ref="F3:G3"/>
    <mergeCell ref="H3:I3"/>
    <mergeCell ref="J3:K3"/>
    <mergeCell ref="L3:M3"/>
    <mergeCell ref="N3:O3"/>
    <mergeCell ref="P3:Q3"/>
  </mergeCells>
  <pageMargins left="0" right="0" top="0" bottom="0" header="0" footer="0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2014-06-18T11:16:37Z</dcterms:modified>
</cp:coreProperties>
</file>